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edeeld\Aanbestedingen\Aanbestedingen 2025\250136 EU aanbesteding reinigen riolen en lijngoten\Definitief bestek\"/>
    </mc:Choice>
  </mc:AlternateContent>
  <xr:revisionPtr revIDLastSave="0" documentId="13_ncr:1_{5E191D89-0F28-4F50-A585-46046099E514}" xr6:coauthVersionLast="47" xr6:coauthVersionMax="47" xr10:uidLastSave="{00000000-0000-0000-0000-000000000000}"/>
  <bookViews>
    <workbookView xWindow="-120" yWindow="-120" windowWidth="29040" windowHeight="15720" xr2:uid="{CB15018E-947E-47FA-88DD-E971F111BB27}"/>
  </bookViews>
  <sheets>
    <sheet name="Prijsinvulformulier" sheetId="1" r:id="rId1"/>
  </sheets>
  <externalReferences>
    <externalReference r:id="rId2"/>
  </externalReferences>
  <definedNames>
    <definedName name="_xlnm.Print_Area" localSheetId="0">Prijsinvulformulier!$A$1:$F$36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7" i="1"/>
  <c r="F26" i="1"/>
  <c r="F25" i="1"/>
  <c r="F24" i="1"/>
  <c r="F23" i="1"/>
  <c r="F22" i="1"/>
  <c r="F21" i="1"/>
  <c r="F20" i="1"/>
  <c r="F19" i="1"/>
  <c r="F16" i="1"/>
  <c r="F15" i="1"/>
  <c r="E14" i="1"/>
  <c r="F14" i="1" s="1"/>
  <c r="F13" i="1"/>
  <c r="F12" i="1"/>
  <c r="F11" i="1"/>
  <c r="E10" i="1"/>
  <c r="F10" i="1" s="1"/>
  <c r="E9" i="1"/>
  <c r="F9" i="1" s="1"/>
  <c r="E8" i="1"/>
  <c r="F8" i="1" s="1"/>
  <c r="F33" i="1" l="1"/>
</calcChain>
</file>

<file path=xl/sharedStrings.xml><?xml version="1.0" encoding="utf-8"?>
<sst xmlns="http://schemas.openxmlformats.org/spreadsheetml/2006/main" count="89" uniqueCount="62">
  <si>
    <t>Nr.</t>
  </si>
  <si>
    <t>Eenheid</t>
  </si>
  <si>
    <t>Aantal (B)</t>
  </si>
  <si>
    <t>Subtotalen (AxB) excl. BTW</t>
  </si>
  <si>
    <t>P-1</t>
  </si>
  <si>
    <t>Stuk</t>
  </si>
  <si>
    <t>P-2</t>
  </si>
  <si>
    <t>P-3</t>
  </si>
  <si>
    <t>P-4</t>
  </si>
  <si>
    <t>Uur</t>
  </si>
  <si>
    <t>P-5</t>
  </si>
  <si>
    <t>P-6</t>
  </si>
  <si>
    <t>P-7</t>
  </si>
  <si>
    <t>P-8</t>
  </si>
  <si>
    <t>P-9</t>
  </si>
  <si>
    <t>De onderstaande tarieven dienen per type voertuig te worden opgegeven inclusief aantal personeelleden (zowel GR als NV)</t>
  </si>
  <si>
    <t>P-12</t>
  </si>
  <si>
    <t>Uur tarief werkdagen maandag t/m vrijdag tussen 06:00 en 18:00 uur</t>
  </si>
  <si>
    <t>P-13</t>
  </si>
  <si>
    <t>Uur tarief werkdagen maandag t/m vrijdag tussen 18:00 en 06:00 uur</t>
  </si>
  <si>
    <t>P-14</t>
  </si>
  <si>
    <t>Uur tarief zaterdagen tussen 06:00 en 18:00 uur</t>
  </si>
  <si>
    <t>P-15</t>
  </si>
  <si>
    <t>Uur tarief zaterdagen tussen 18:00 en 06:00 uur</t>
  </si>
  <si>
    <t>P-16</t>
  </si>
  <si>
    <t>P-17</t>
  </si>
  <si>
    <t>P-18</t>
  </si>
  <si>
    <t xml:space="preserve">Extra kosten werkzaamheden wegafzetting </t>
  </si>
  <si>
    <t>P-19</t>
  </si>
  <si>
    <t>Extra kosten inzet kraanwagen</t>
  </si>
  <si>
    <t>P-20</t>
  </si>
  <si>
    <t xml:space="preserve">Uurprijs extra medewerker zonder voertuig </t>
  </si>
  <si>
    <t>Kosten verwerking kolkenslib</t>
  </si>
  <si>
    <t>P-30</t>
  </si>
  <si>
    <t>P-31</t>
  </si>
  <si>
    <t>P-32</t>
  </si>
  <si>
    <t>Inschrijfsom</t>
  </si>
  <si>
    <t>Uur tarief zon- en feestdagen tussen 06:00 en 18:00 uur</t>
  </si>
  <si>
    <t>Uur tarief zon- en feestdagen tussen 18:00 en 06:00 uur</t>
  </si>
  <si>
    <t>Aanvullende/incidentele werkzaamheden</t>
  </si>
  <si>
    <t>De prijsindexering dient volgens de CPI-index te zijn verrekend.</t>
  </si>
  <si>
    <t>Prijzen 2026</t>
  </si>
  <si>
    <t>Kolken (zowel GR als NV)</t>
  </si>
  <si>
    <t>Kolk machinaal</t>
  </si>
  <si>
    <t>Kolk machinaal met terugzetten van water</t>
  </si>
  <si>
    <t>Zandvanger en/of Lijngoten machinaal met zowel chauffeur als reiniger (zijnde niet dezelfde persoon)</t>
  </si>
  <si>
    <t>Zandvanger en/of Lijngoten handmatig met zowel chauffeur als reiniger (zijnde niet dezelfde persoon)</t>
  </si>
  <si>
    <t>Infiltratiekolk machinaal</t>
  </si>
  <si>
    <t>Bezinkput</t>
  </si>
  <si>
    <t>Kolk handmatig</t>
  </si>
  <si>
    <t>Cycloonput machinaal</t>
  </si>
  <si>
    <t>1.000 kilogram
ofwel 1 ton</t>
  </si>
  <si>
    <t xml:space="preserve">Stortkosten rioolslib inclusief transport door aannemer te verwijderen
Prijs voor rioolslib met een PFas-waarde beneden de wettelijke norm
Prijsaanpassingen zijn tijdens de looptijd van het contract niet mogelijk, behoudens als er aanpassingen zijn in de Milieuwetgeving die impact hebben op de stortkosten.
</t>
  </si>
  <si>
    <t>Stortkosten rioolslib inclusief transport naar een locatie die door de opdrachtgever 
wordt aangegeven, binnen een straal van 30 km vanaf de hoofdkantoor RD4, Nijverheidsweg 4a te Heerlen.</t>
  </si>
  <si>
    <t xml:space="preserve">Stortkosten rioolslib inclusief transport door aannemer te verwijderen
Prijs voor Rioolslib met een PFas waarde boven de wettelijke norm*
Prijsaanpassingen zijn tijdens de looptijd van het contract niet mogelijk, behoudens als er aanpassingen zijn in de Milieuwetgeving die impact hebben op de stortkosten.
*In de praktijk komt dit vrijwel niet voor.
</t>
  </si>
  <si>
    <t xml:space="preserve"> Reinigen van kolken en lijngoten en het afvoeren, verwerken van het hierbij vrijgekomen rioolslib</t>
  </si>
  <si>
    <t xml:space="preserve">Naam inschrijver: </t>
  </si>
  <si>
    <t>De genoemde aantallen zijn fictief over de periode van één (1) jaar. Hieraan kunnen geen rechten worden ontleend.</t>
  </si>
  <si>
    <t>Prijs per eenheid (A) 
excl. BTW</t>
  </si>
  <si>
    <t>Aantal (B)
tonnen</t>
  </si>
  <si>
    <t>Vetafscheider + olieafscheider + bezinkput + vuilwaterput</t>
  </si>
  <si>
    <t>Bijlage 2. Prijsinvulformulier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</si>
</sst>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44" fontId="4" fillId="0" borderId="9" xfId="2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right" wrapText="1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Alignment="1">
      <alignment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horizontal="right"/>
    </xf>
    <xf numFmtId="0" fontId="8" fillId="2" borderId="8" xfId="0" applyFont="1" applyFill="1" applyBorder="1"/>
    <xf numFmtId="0" fontId="9" fillId="0" borderId="8" xfId="0" applyFont="1" applyBorder="1"/>
    <xf numFmtId="0" fontId="8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44" fontId="10" fillId="0" borderId="2" xfId="1" applyNumberFormat="1" applyFont="1" applyBorder="1" applyAlignment="1">
      <alignment horizontal="center" vertical="center" wrapText="1"/>
    </xf>
    <xf numFmtId="44" fontId="8" fillId="0" borderId="0" xfId="0" applyNumberFormat="1" applyFont="1"/>
    <xf numFmtId="0" fontId="6" fillId="0" borderId="13" xfId="0" applyFont="1" applyBorder="1" applyAlignment="1" applyProtection="1">
      <alignment horizontal="left"/>
      <protection locked="0"/>
    </xf>
    <xf numFmtId="0" fontId="8" fillId="0" borderId="13" xfId="0" applyFont="1" applyBorder="1" applyProtection="1">
      <protection locked="0"/>
    </xf>
    <xf numFmtId="44" fontId="4" fillId="0" borderId="9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3" fillId="2" borderId="1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4" xfId="1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left" vertical="center" wrapText="1"/>
    </xf>
  </cellXfs>
  <cellStyles count="3">
    <cellStyle name="Standaard" xfId="0" builtinId="0"/>
    <cellStyle name="Standaard 10" xfId="1" xr:uid="{F2846771-1C1D-491B-BEB7-DDEB5AC26025}"/>
    <cellStyle name="Valuta 3" xfId="2" xr:uid="{D5178DA5-DC29-41BB-B8EF-0F81B0C7EF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Bedrijfsbureau\Werkvoorbereiding\Bestek%20kolken\2025\Werkdocumenten\GR2529KReS.rro%20-%20Totaaldocument.xlsx" TargetMode="External"/><Relationship Id="rId1" Type="http://schemas.openxmlformats.org/officeDocument/2006/relationships/externalLinkPath" Target="/Bedrijfsbureau/Werkvoorbereiding/Bestek%20kolken/2025/Werkdocumenten/GR2529KReS.rro%20-%20Totaaldocu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 1"/>
      <sheetName val="Tabel 2"/>
      <sheetName val="INVULBLAD E&amp;W"/>
      <sheetName val="Prijsinvulformulier"/>
      <sheetName val="Alg. Eisen"/>
      <sheetName val="Techn. Eisen"/>
      <sheetName val="NV punten Henri B,04-04"/>
    </sheetNames>
    <sheetDataSet>
      <sheetData sheetId="0"/>
      <sheetData sheetId="1">
        <row r="8">
          <cell r="B8">
            <v>21741</v>
          </cell>
          <cell r="C8">
            <v>413</v>
          </cell>
        </row>
        <row r="14">
          <cell r="B14">
            <v>16058</v>
          </cell>
          <cell r="C14">
            <v>946</v>
          </cell>
        </row>
        <row r="22">
          <cell r="B22">
            <v>49989</v>
          </cell>
          <cell r="C22">
            <v>4256</v>
          </cell>
        </row>
        <row r="28">
          <cell r="B28">
            <v>9404</v>
          </cell>
          <cell r="C28">
            <v>526</v>
          </cell>
        </row>
        <row r="34">
          <cell r="B34">
            <v>19582</v>
          </cell>
          <cell r="C34">
            <v>468</v>
          </cell>
          <cell r="I34">
            <v>1042</v>
          </cell>
        </row>
        <row r="40">
          <cell r="B40">
            <v>5139</v>
          </cell>
          <cell r="C40">
            <v>218</v>
          </cell>
        </row>
        <row r="46">
          <cell r="B46">
            <v>7450</v>
          </cell>
          <cell r="C46">
            <v>178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768C2-8178-461A-BC87-B5DBE1EBB932}">
  <sheetPr>
    <pageSetUpPr fitToPage="1"/>
  </sheetPr>
  <dimension ref="A1:I36"/>
  <sheetViews>
    <sheetView tabSelected="1" zoomScaleNormal="100" zoomScaleSheetLayoutView="80" workbookViewId="0">
      <selection activeCell="B2" sqref="B2"/>
    </sheetView>
  </sheetViews>
  <sheetFormatPr defaultColWidth="8.85546875" defaultRowHeight="18" customHeight="1" x14ac:dyDescent="0.2"/>
  <cols>
    <col min="1" max="1" width="8.85546875" style="6"/>
    <col min="2" max="2" width="150.7109375" style="6" customWidth="1"/>
    <col min="3" max="3" width="15.7109375" style="7" customWidth="1"/>
    <col min="4" max="4" width="20.7109375" style="6" customWidth="1"/>
    <col min="5" max="5" width="15.7109375" style="6" customWidth="1"/>
    <col min="6" max="6" width="17.5703125" style="6" customWidth="1"/>
    <col min="7" max="16384" width="8.85546875" style="6"/>
  </cols>
  <sheetData>
    <row r="1" spans="1:7" ht="18" customHeight="1" x14ac:dyDescent="0.25">
      <c r="A1" s="5" t="s">
        <v>61</v>
      </c>
    </row>
    <row r="2" spans="1:7" ht="18" customHeight="1" x14ac:dyDescent="0.2">
      <c r="B2" s="8"/>
      <c r="C2" s="26" t="s">
        <v>56</v>
      </c>
      <c r="D2" s="27"/>
      <c r="E2" s="27"/>
      <c r="F2" s="27"/>
    </row>
    <row r="3" spans="1:7" ht="18" customHeight="1" thickBot="1" x14ac:dyDescent="0.25"/>
    <row r="4" spans="1:7" ht="40.15" customHeight="1" thickBot="1" x14ac:dyDescent="0.25">
      <c r="A4" s="30" t="s">
        <v>55</v>
      </c>
      <c r="B4" s="31"/>
      <c r="C4" s="31"/>
      <c r="D4" s="31"/>
      <c r="E4" s="31"/>
      <c r="F4" s="32"/>
      <c r="G4" s="10"/>
    </row>
    <row r="5" spans="1:7" ht="18" customHeight="1" x14ac:dyDescent="0.2">
      <c r="A5" s="35"/>
      <c r="B5" s="36"/>
      <c r="C5" s="36"/>
      <c r="D5" s="36"/>
      <c r="E5" s="36"/>
      <c r="F5" s="37"/>
      <c r="G5" s="11"/>
    </row>
    <row r="6" spans="1:7" ht="18" customHeight="1" x14ac:dyDescent="0.2">
      <c r="A6" s="38" t="s">
        <v>41</v>
      </c>
      <c r="B6" s="39"/>
      <c r="C6" s="38"/>
      <c r="D6" s="39"/>
      <c r="E6" s="12"/>
      <c r="F6" s="12"/>
    </row>
    <row r="7" spans="1:7" ht="40.15" customHeight="1" x14ac:dyDescent="0.2">
      <c r="A7" s="1" t="s">
        <v>0</v>
      </c>
      <c r="B7" s="12" t="s">
        <v>42</v>
      </c>
      <c r="C7" s="1" t="s">
        <v>1</v>
      </c>
      <c r="D7" s="1" t="s">
        <v>58</v>
      </c>
      <c r="E7" s="1" t="s">
        <v>2</v>
      </c>
      <c r="F7" s="2" t="s">
        <v>3</v>
      </c>
    </row>
    <row r="8" spans="1:7" ht="18" customHeight="1" x14ac:dyDescent="0.2">
      <c r="A8" s="13" t="s">
        <v>4</v>
      </c>
      <c r="B8" s="14" t="s">
        <v>43</v>
      </c>
      <c r="C8" s="15" t="s">
        <v>5</v>
      </c>
      <c r="D8" s="28">
        <v>0</v>
      </c>
      <c r="E8" s="4">
        <f>'[1]Tabel 2'!B8+'[1]Tabel 2'!B14+'[1]Tabel 2'!B22+'[1]Tabel 2'!B28+'[1]Tabel 2'!B34+'[1]Tabel 2'!B40+'[1]Tabel 2'!B46</f>
        <v>129363</v>
      </c>
      <c r="F8" s="3">
        <f>D8*E8</f>
        <v>0</v>
      </c>
    </row>
    <row r="9" spans="1:7" ht="18" customHeight="1" x14ac:dyDescent="0.2">
      <c r="A9" s="13" t="s">
        <v>6</v>
      </c>
      <c r="B9" s="14" t="s">
        <v>44</v>
      </c>
      <c r="C9" s="15" t="s">
        <v>5</v>
      </c>
      <c r="D9" s="28">
        <v>0</v>
      </c>
      <c r="E9" s="4">
        <f>'[1]Tabel 2'!B9+'[1]Tabel 2'!B15+'[1]Tabel 2'!B23+'[1]Tabel 2'!B29+'[1]Tabel 2'!B35+'[1]Tabel 2'!B41+'[1]Tabel 2'!B47</f>
        <v>0</v>
      </c>
      <c r="F9" s="3">
        <f t="shared" ref="F9:F16" si="0">D9*E9</f>
        <v>0</v>
      </c>
    </row>
    <row r="10" spans="1:7" ht="18" customHeight="1" x14ac:dyDescent="0.2">
      <c r="A10" s="13" t="s">
        <v>7</v>
      </c>
      <c r="B10" s="14" t="s">
        <v>49</v>
      </c>
      <c r="C10" s="15" t="s">
        <v>5</v>
      </c>
      <c r="D10" s="28">
        <v>0</v>
      </c>
      <c r="E10" s="4">
        <f>'[1]Tabel 2'!C8+'[1]Tabel 2'!C14+'[1]Tabel 2'!C22+'[1]Tabel 2'!C28+'[1]Tabel 2'!C34+'[1]Tabel 2'!C40+'[1]Tabel 2'!C46</f>
        <v>7005</v>
      </c>
      <c r="F10" s="3">
        <f t="shared" si="0"/>
        <v>0</v>
      </c>
    </row>
    <row r="11" spans="1:7" ht="18" customHeight="1" x14ac:dyDescent="0.2">
      <c r="A11" s="13" t="s">
        <v>8</v>
      </c>
      <c r="B11" s="14" t="s">
        <v>45</v>
      </c>
      <c r="C11" s="15" t="s">
        <v>9</v>
      </c>
      <c r="D11" s="28">
        <v>0</v>
      </c>
      <c r="E11" s="16">
        <v>1200</v>
      </c>
      <c r="F11" s="3">
        <f t="shared" si="0"/>
        <v>0</v>
      </c>
    </row>
    <row r="12" spans="1:7" ht="18" customHeight="1" x14ac:dyDescent="0.2">
      <c r="A12" s="13" t="s">
        <v>10</v>
      </c>
      <c r="B12" s="14" t="s">
        <v>46</v>
      </c>
      <c r="C12" s="15" t="s">
        <v>9</v>
      </c>
      <c r="D12" s="28">
        <v>0</v>
      </c>
      <c r="E12" s="16">
        <v>25</v>
      </c>
      <c r="F12" s="3">
        <f t="shared" si="0"/>
        <v>0</v>
      </c>
    </row>
    <row r="13" spans="1:7" ht="18" customHeight="1" x14ac:dyDescent="0.2">
      <c r="A13" s="13" t="s">
        <v>11</v>
      </c>
      <c r="B13" s="14" t="s">
        <v>50</v>
      </c>
      <c r="C13" s="15" t="s">
        <v>9</v>
      </c>
      <c r="D13" s="28">
        <v>0</v>
      </c>
      <c r="E13" s="16">
        <v>15</v>
      </c>
      <c r="F13" s="3">
        <f t="shared" si="0"/>
        <v>0</v>
      </c>
    </row>
    <row r="14" spans="1:7" ht="18" customHeight="1" x14ac:dyDescent="0.2">
      <c r="A14" s="13" t="s">
        <v>12</v>
      </c>
      <c r="B14" s="14" t="s">
        <v>47</v>
      </c>
      <c r="C14" s="15" t="s">
        <v>5</v>
      </c>
      <c r="D14" s="28">
        <v>0</v>
      </c>
      <c r="E14" s="16">
        <f>'[1]Tabel 2'!I34</f>
        <v>1042</v>
      </c>
      <c r="F14" s="3">
        <f t="shared" si="0"/>
        <v>0</v>
      </c>
    </row>
    <row r="15" spans="1:7" ht="18" customHeight="1" x14ac:dyDescent="0.2">
      <c r="A15" s="13" t="s">
        <v>13</v>
      </c>
      <c r="B15" s="14" t="s">
        <v>60</v>
      </c>
      <c r="C15" s="15" t="s">
        <v>9</v>
      </c>
      <c r="D15" s="28">
        <v>0</v>
      </c>
      <c r="E15" s="16">
        <v>5</v>
      </c>
      <c r="F15" s="3">
        <f t="shared" si="0"/>
        <v>0</v>
      </c>
    </row>
    <row r="16" spans="1:7" ht="18" customHeight="1" x14ac:dyDescent="0.2">
      <c r="A16" s="13" t="s">
        <v>14</v>
      </c>
      <c r="B16" s="14" t="s">
        <v>48</v>
      </c>
      <c r="C16" s="15" t="s">
        <v>9</v>
      </c>
      <c r="D16" s="28">
        <v>0</v>
      </c>
      <c r="E16" s="16">
        <v>500</v>
      </c>
      <c r="F16" s="3">
        <f t="shared" si="0"/>
        <v>0</v>
      </c>
    </row>
    <row r="17" spans="1:8" ht="18" customHeight="1" x14ac:dyDescent="0.2">
      <c r="A17" s="12"/>
      <c r="B17" s="12" t="s">
        <v>39</v>
      </c>
      <c r="C17" s="1"/>
      <c r="D17" s="17"/>
      <c r="E17" s="12"/>
      <c r="F17" s="12"/>
    </row>
    <row r="18" spans="1:8" ht="40.15" customHeight="1" x14ac:dyDescent="0.2">
      <c r="A18" s="1" t="s">
        <v>0</v>
      </c>
      <c r="B18" s="12" t="s">
        <v>15</v>
      </c>
      <c r="C18" s="1" t="s">
        <v>1</v>
      </c>
      <c r="D18" s="1" t="s">
        <v>58</v>
      </c>
      <c r="E18" s="1" t="s">
        <v>2</v>
      </c>
      <c r="F18" s="2" t="s">
        <v>3</v>
      </c>
    </row>
    <row r="19" spans="1:8" ht="18" customHeight="1" x14ac:dyDescent="0.2">
      <c r="A19" s="13" t="s">
        <v>16</v>
      </c>
      <c r="B19" s="14" t="s">
        <v>17</v>
      </c>
      <c r="C19" s="15" t="s">
        <v>9</v>
      </c>
      <c r="D19" s="28">
        <v>0</v>
      </c>
      <c r="E19" s="18">
        <v>50</v>
      </c>
      <c r="F19" s="3">
        <f t="shared" ref="F19:F31" si="1">D19*E19</f>
        <v>0</v>
      </c>
    </row>
    <row r="20" spans="1:8" ht="18" customHeight="1" x14ac:dyDescent="0.2">
      <c r="A20" s="13" t="s">
        <v>18</v>
      </c>
      <c r="B20" s="14" t="s">
        <v>19</v>
      </c>
      <c r="C20" s="15" t="s">
        <v>9</v>
      </c>
      <c r="D20" s="28">
        <v>0</v>
      </c>
      <c r="E20" s="18">
        <v>20</v>
      </c>
      <c r="F20" s="3">
        <f t="shared" si="1"/>
        <v>0</v>
      </c>
    </row>
    <row r="21" spans="1:8" ht="18" customHeight="1" x14ac:dyDescent="0.2">
      <c r="A21" s="13" t="s">
        <v>20</v>
      </c>
      <c r="B21" s="14" t="s">
        <v>21</v>
      </c>
      <c r="C21" s="15" t="s">
        <v>9</v>
      </c>
      <c r="D21" s="28">
        <v>0</v>
      </c>
      <c r="E21" s="18">
        <v>40</v>
      </c>
      <c r="F21" s="3">
        <f t="shared" si="1"/>
        <v>0</v>
      </c>
      <c r="H21" s="29"/>
    </row>
    <row r="22" spans="1:8" ht="18" customHeight="1" x14ac:dyDescent="0.2">
      <c r="A22" s="13" t="s">
        <v>22</v>
      </c>
      <c r="B22" s="14" t="s">
        <v>23</v>
      </c>
      <c r="C22" s="15" t="s">
        <v>9</v>
      </c>
      <c r="D22" s="28">
        <v>0</v>
      </c>
      <c r="E22" s="18">
        <v>20</v>
      </c>
      <c r="F22" s="3">
        <f t="shared" si="1"/>
        <v>0</v>
      </c>
    </row>
    <row r="23" spans="1:8" ht="18" customHeight="1" x14ac:dyDescent="0.2">
      <c r="A23" s="13" t="s">
        <v>24</v>
      </c>
      <c r="B23" s="14" t="s">
        <v>37</v>
      </c>
      <c r="C23" s="15" t="s">
        <v>9</v>
      </c>
      <c r="D23" s="28">
        <v>0</v>
      </c>
      <c r="E23" s="18">
        <v>40</v>
      </c>
      <c r="F23" s="3">
        <f t="shared" si="1"/>
        <v>0</v>
      </c>
    </row>
    <row r="24" spans="1:8" ht="18" customHeight="1" x14ac:dyDescent="0.2">
      <c r="A24" s="13" t="s">
        <v>25</v>
      </c>
      <c r="B24" s="14" t="s">
        <v>38</v>
      </c>
      <c r="C24" s="15" t="s">
        <v>9</v>
      </c>
      <c r="D24" s="28">
        <v>0</v>
      </c>
      <c r="E24" s="18">
        <v>20</v>
      </c>
      <c r="F24" s="3">
        <f t="shared" si="1"/>
        <v>0</v>
      </c>
    </row>
    <row r="25" spans="1:8" ht="18" customHeight="1" x14ac:dyDescent="0.2">
      <c r="A25" s="13" t="s">
        <v>26</v>
      </c>
      <c r="B25" s="14" t="s">
        <v>27</v>
      </c>
      <c r="C25" s="15" t="s">
        <v>9</v>
      </c>
      <c r="D25" s="28">
        <v>0</v>
      </c>
      <c r="E25" s="18">
        <v>25</v>
      </c>
      <c r="F25" s="3">
        <f t="shared" si="1"/>
        <v>0</v>
      </c>
    </row>
    <row r="26" spans="1:8" ht="18" customHeight="1" x14ac:dyDescent="0.2">
      <c r="A26" s="13" t="s">
        <v>28</v>
      </c>
      <c r="B26" s="14" t="s">
        <v>29</v>
      </c>
      <c r="C26" s="15" t="s">
        <v>9</v>
      </c>
      <c r="D26" s="28">
        <v>0</v>
      </c>
      <c r="E26" s="18">
        <v>50</v>
      </c>
      <c r="F26" s="3">
        <f t="shared" si="1"/>
        <v>0</v>
      </c>
    </row>
    <row r="27" spans="1:8" ht="18" customHeight="1" x14ac:dyDescent="0.2">
      <c r="A27" s="13" t="s">
        <v>30</v>
      </c>
      <c r="B27" s="14" t="s">
        <v>31</v>
      </c>
      <c r="C27" s="15" t="s">
        <v>9</v>
      </c>
      <c r="D27" s="28">
        <v>0</v>
      </c>
      <c r="E27" s="18">
        <v>75</v>
      </c>
      <c r="F27" s="3">
        <f>D27*E27</f>
        <v>0</v>
      </c>
    </row>
    <row r="28" spans="1:8" ht="40.15" customHeight="1" x14ac:dyDescent="0.2">
      <c r="A28" s="1" t="s">
        <v>0</v>
      </c>
      <c r="B28" s="12" t="s">
        <v>32</v>
      </c>
      <c r="C28" s="1" t="s">
        <v>1</v>
      </c>
      <c r="D28" s="1" t="s">
        <v>58</v>
      </c>
      <c r="E28" s="1" t="s">
        <v>59</v>
      </c>
      <c r="F28" s="2" t="s">
        <v>3</v>
      </c>
    </row>
    <row r="29" spans="1:8" ht="55.15" customHeight="1" x14ac:dyDescent="0.2">
      <c r="A29" s="13" t="s">
        <v>33</v>
      </c>
      <c r="B29" s="19" t="s">
        <v>52</v>
      </c>
      <c r="C29" s="20" t="s">
        <v>51</v>
      </c>
      <c r="D29" s="28">
        <v>0</v>
      </c>
      <c r="E29" s="21">
        <v>0</v>
      </c>
      <c r="F29" s="3">
        <f t="shared" si="1"/>
        <v>0</v>
      </c>
    </row>
    <row r="30" spans="1:8" ht="70.150000000000006" customHeight="1" x14ac:dyDescent="0.2">
      <c r="A30" s="13" t="s">
        <v>34</v>
      </c>
      <c r="B30" s="19" t="s">
        <v>54</v>
      </c>
      <c r="C30" s="20" t="s">
        <v>51</v>
      </c>
      <c r="D30" s="28">
        <v>0</v>
      </c>
      <c r="E30" s="21">
        <v>0</v>
      </c>
      <c r="F30" s="3">
        <f t="shared" si="1"/>
        <v>0</v>
      </c>
      <c r="H30" s="29"/>
    </row>
    <row r="31" spans="1:8" ht="40.15" customHeight="1" x14ac:dyDescent="0.2">
      <c r="A31" s="13" t="s">
        <v>35</v>
      </c>
      <c r="B31" s="19" t="s">
        <v>53</v>
      </c>
      <c r="C31" s="20" t="s">
        <v>51</v>
      </c>
      <c r="D31" s="28">
        <v>0</v>
      </c>
      <c r="E31" s="21">
        <v>0</v>
      </c>
      <c r="F31" s="3">
        <f t="shared" si="1"/>
        <v>0</v>
      </c>
    </row>
    <row r="32" spans="1:8" ht="18" customHeight="1" thickBot="1" x14ac:dyDescent="0.25"/>
    <row r="33" spans="1:9" ht="18" customHeight="1" thickBot="1" x14ac:dyDescent="0.25">
      <c r="C33" s="22"/>
      <c r="D33" s="23" t="s">
        <v>36</v>
      </c>
      <c r="E33" s="9"/>
      <c r="F33" s="24">
        <f>SUM(F8:F31)</f>
        <v>0</v>
      </c>
    </row>
    <row r="35" spans="1:9" ht="19.899999999999999" customHeight="1" x14ac:dyDescent="0.2">
      <c r="A35" s="33" t="s">
        <v>57</v>
      </c>
      <c r="B35" s="34"/>
      <c r="I35" s="25"/>
    </row>
    <row r="36" spans="1:9" ht="19.899999999999999" customHeight="1" x14ac:dyDescent="0.2">
      <c r="A36" s="33" t="s">
        <v>40</v>
      </c>
      <c r="B36" s="34"/>
    </row>
  </sheetData>
  <sheetProtection algorithmName="SHA-512" hashValue="qhoD5XizkHqGWKx5MIPfLoBaCp1WB2yA7O89ei+u1iX+JOgASdyVcrZ9rYo87uwRBvphlC+yWYUHmuGBs7GlQA==" saltValue="lcz9WH92ho8JiZzZosO69Q==" spinCount="100000" sheet="1" objects="1" scenarios="1"/>
  <mergeCells count="6">
    <mergeCell ref="A4:F4"/>
    <mergeCell ref="A35:B35"/>
    <mergeCell ref="A36:B36"/>
    <mergeCell ref="A5:F5"/>
    <mergeCell ref="A6:B6"/>
    <mergeCell ref="C6:D6"/>
  </mergeCells>
  <pageMargins left="0.51181102362204722" right="0.31496062992125984" top="0.55118110236220474" bottom="0.74803149606299213" header="0.31496062992125984" footer="0.31496062992125984"/>
  <pageSetup paperSize="9" scale="60" orientation="landscape" r:id="rId1"/>
  <headerFooter>
    <oddFooter>&amp;L&amp;"Arial,Standaard"&amp;8Bijlage 2 - EU-aanbesteding reinigen van kolken en waterafvoersystemen - GR250136/AJ/jva (versie 12-08-2025)&amp;R&amp;"Arial,Standaard"&amp;8&amp;P/&amp;N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Prijsinvulformulier</vt:lpstr>
      <vt:lpstr>Prijsinvulformulier!Afdrukbereik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Dortu</dc:creator>
  <cp:lastModifiedBy>Jossette van Aggelen</cp:lastModifiedBy>
  <cp:lastPrinted>2025-09-11T08:21:40Z</cp:lastPrinted>
  <dcterms:created xsi:type="dcterms:W3CDTF">2025-05-07T13:30:05Z</dcterms:created>
  <dcterms:modified xsi:type="dcterms:W3CDTF">2025-09-11T08:23:32Z</dcterms:modified>
</cp:coreProperties>
</file>